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<sst xmlns="http://schemas.openxmlformats.org/spreadsheetml/2006/main" count="943" uniqueCount="450">
  <si>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</si>
  <si>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</si>
  <si>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</si>
  <si>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</si>
  <si>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</si>
  <si>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</si>
  <si>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</si>
  <si>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</si>
  <si>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</si>
  <si>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</si>
  <si>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</si>
  <si>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</si>
  <si>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</si>
  <si>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</si>
  <si>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</si>
  <si>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</si>
  <si>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</si>
  <si>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</si>
  <si>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</si>
  <si>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</si>
  <si>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</si>
  <si>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</si>
  <si>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</si>
  <si>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</si>
  <si>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</si>
  <si>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</si>
  <si>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</si>
  <si>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</si>
  <si>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</si>
  <si>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</si>
  <si>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</si>
  <si>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</si>
  <si>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</si>
  <si>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</si>
  <si>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</si>
  <si>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</si>
  <si>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</si>
  <si>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</si>
  <si>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</si>
  <si>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</si>
  <si>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</si>
  <si>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</si>
  <si>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</si>
  <si>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</si>
  <si>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</si>
  <si>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</si>
  <si>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</si>
  <si>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</si>
  <si>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</si>
  <si>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</si>
  <si>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</si>
  <si>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</si>
  <si>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</si>
  <si>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</si>
  <si>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</si>
  <si>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</si>
  <si>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</si>
  <si>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</si>
  <si>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</si>
  <si>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</si>
  <si>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</si>
  <si>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</si>
  <si>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</si>
  <si>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</si>
  <si>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</si>
  <si>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</si>
  <si>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</si>
  <si>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</si>
  <si>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</si>
  <si>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</si>
  <si>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</si>
  <si>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</si>
  <si>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</si>
  <si>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</si>
  <si>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</si>
  <si>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</si>
  <si>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</si>
  <si>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</si>
  <si>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</si>
  <si>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</si>
  <si>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</si>
  <si>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</si>
  <si>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</si>
  <si>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</si>
  <si>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</si>
  <si>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</si>
  <si>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</si>
  <si>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</si>
  <si>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</si>
  <si>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</si>
  <si>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</si>
  <si>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</si>
  <si>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</si>
  <si>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</si>
  <si>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</si>
  <si>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</si>
  <si>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</si>
  <si>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</si>
  <si>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</si>
  <si>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</si>
  <si>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</si>
  <si>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</si>
  <si>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</si>
  <si>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</si>
  <si>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</si>
  <si>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</si>
  <si>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</si>
  <si>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</si>
  <si>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</si>
  <si>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</si>
  <si>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</si>
  <si>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</si>
  <si>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</si>
  <si>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</si>
  <si>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</si>
  <si>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</si>
  <si>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</si>
  <si>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</si>
  <si>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</si>
  <si>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</si>
  <si>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</si>
  <si>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</si>
  <si>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</si>
  <si>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</si>
  <si>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</si>
  <si>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</si>
  <si>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</si>
  <si>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</si>
  <si>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</si>
  <si>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</si>
  <si>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</si>
  <si>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</si>
  <si>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</si>
  <si>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</si>
  <si>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</si>
  <si>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</si>
  <si>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</si>
  <si>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</si>
  <si>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</si>
  <si>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</si>
  <si>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</si>
  <si>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</si>
  <si>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</si>
  <si>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</si>
  <si>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</si>
  <si>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</si>
  <si>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</si>
  <si>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</si>
  <si>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</si>
  <si>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</si>
  <si>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</si>
  <si>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</si>
  <si>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</si>
  <si>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</si>
  <si>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</si>
  <si>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</si>
  <si>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</si>
  <si>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</si>
  <si>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</si>
  <si>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</si>
  <si>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</si>
  <si>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</si>
  <si>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</si>
  <si>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</si>
  <si>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</si>
  <si>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</si>
  <si>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</si>
  <si>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</si>
  <si>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</si>
  <si>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</si>
  <si>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</si>
  <si>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</si>
  <si>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</si>
  <si>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</si>
  <si>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</si>
  <si>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</si>
  <si>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</si>
  <si>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</si>
  <si>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</si>
  <si>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</si>
  <si>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</si>
  <si>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</si>
  <si>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</si>
  <si>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</si>
  <si>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</si>
  <si>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</si>
  <si>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</si>
  <si>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</si>
  <si>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</si>
  <si>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</si>
  <si>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</si>
  <si>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</si>
  <si>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</si>
  <si>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</si>
  <si>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</si>
  <si>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</si>
  <si>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</si>
  <si>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</si>
  <si>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</si>
  <si>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</si>
  <si>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</si>
  <si>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</si>
  <si>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</si>
  <si>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</si>
  <si>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</si>
  <si>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</si>
  <si>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</si>
  <si>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</si>
  <si>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</si>
  <si>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</si>
  <si>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</si>
  <si>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</si>
  <si>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</si>
  <si>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</si>
  <si>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</si>
  <si>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</si>
  <si>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</si>
  <si>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</si>
  <si>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</si>
  <si>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</si>
  <si>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</si>
  <si>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</si>
  <si>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</si>
  <si>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</si>
  <si>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</si>
  <si>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</si>
  <si>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</si>
  <si>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</si>
  <si>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</si>
  <si>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</si>
  <si>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</si>
  <si>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</si>
  <si>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</si>
  <si>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</si>
  <si>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</si>
  <si>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</si>
  <si>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</si>
  <si>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</si>
  <si>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</si>
  <si>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</si>
  <si>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</si>
  <si>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</si>
  <si>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</si>
  <si>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</si>
  <si>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</si>
  <si>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</si>
  <si>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</si>
  <si>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</si>
  <si>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</si>
  <si>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</si>
  <si>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</si>
  <si>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</si>
  <si>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</si>
  <si>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</si>
  <si>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</si>
  <si>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</si>
  <si>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</si>
  <si>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</si>
  <si>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</si>
  <si>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</si>
  <si>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</si>
  <si>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</si>
  <si>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</si>
  <si>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</si>
  <si>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</si>
  <si>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</si>
  <si>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</si>
  <si>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</si>
  <si>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</si>
  <si>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</si>
  <si>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</si>
  <si>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</si>
  <si>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</si>
  <si>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</si>
  <si>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</si>
  <si>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</si>
  <si>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</si>
  <si>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</si>
  <si>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</si>
  <si>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</si>
  <si>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</si>
  <si>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</si>
  <si>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</si>
  <si>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</si>
  <si>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</si>
  <si>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</si>
  <si>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</si>
  <si>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</si>
  <si>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</si>
  <si>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</si>
  <si>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</si>
  <si>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</si>
  <si>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</si>
  <si>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</si>
  <si>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</si>
  <si>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</si>
  <si>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</si>
  <si>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</si>
  <si>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</si>
  <si>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</si>
  <si>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</si>
  <si>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</si>
  <si>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</si>
  <si>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</si>
  <si>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</si>
  <si>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</si>
  <si>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</si>
  <si>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</si>
  <si>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</si>
  <si>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</si>
  <si>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</si>
  <si>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</si>
  <si>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</si>
  <si>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</si>
  <si>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</si>
  <si>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</si>
  <si>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</si>
  <si>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</si>
  <si>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</si>
  <si>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</si>
  <si>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</si>
  <si>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</si>
  <si>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</si>
  <si>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</si>
  <si>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</si>
  <si>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</si>
  <si>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</si>
  <si>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</si>
  <si>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</si>
  <si>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</si>
  <si>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</si>
  <si>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</si>
  <si>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</si>
  <si>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</si>
  <si>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</si>
  <si>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</si>
  <si>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</si>
  <si>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</si>
  <si>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</si>
  <si>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</si>
  <si>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</si>
  <si>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</si>
  <si>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</si>
  <si>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</si>
  <si>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</si>
  <si>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</si>
  <si>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</si>
  <si>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</si>
  <si>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</si>
  <si>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</si>
  <si>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</si>
  <si>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</si>
  <si>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</si>
  <si>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</si>
  <si>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</si>
  <si>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</si>
  <si>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</si>
  <si>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</si>
  <si>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</si>
  <si>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</si>
  <si>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</si>
  <si>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</si>
  <si>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</si>
  <si>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</si>
  <si>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</si>
  <si>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</si>
  <si>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</si>
  <si>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</si>
  <si>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</si>
  <si>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</si>
  <si>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</si>
  <si>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</si>
  <si>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</si>
  <si>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</si>
  <si>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</si>
  <si>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</si>
  <si>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</si>
  <si>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</si>
  <si>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</si>
  <si>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</si>
  <si>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</si>
  <si>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</si>
  <si>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</si>
  <si>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</si>
  <si>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</si>
  <si>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</si>
  <si>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</si>
  <si>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</si>
  <si>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</si>
  <si>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</si>
  <si>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</si>
  <si>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</si>
  <si>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</si>
  <si>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</si>
  <si>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</si>
  <si>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</si>
  <si>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</si>
  <si>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</si>
  <si>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</si>
  <si>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</si>
  <si>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</si>
  <si>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</si>
  <si>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</si>
  <si>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</si>
  <si>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</si>
  <si>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</si>
  <si>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</si>
  <si>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</si>
  <si>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</si>
  <si>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</si>
  <si>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</si>
  <si>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</si>
  <si>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</si>
  <si>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</si>
  <si>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</si>
  <si>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</si>
  <si>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</si>
  <si>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</si>
  <si>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</si>
  <si>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</si>
  <si>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</si>
  <si>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</si>
  <si>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</si>
  <si>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</si>
  <si>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</si>
  <si>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</si>
  <si>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</si>
  <si>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</si>
  <si>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</si>
  <si>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</si>
  <si>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</si>
  <si>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</si>
  <si>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</si>
  <si>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</si>
  <si>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</si>
  <si>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</si>
  <si>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</si>
  <si>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</si>
  <si>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</si>
  <si>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</si>
  <si>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</si>
  <si>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1-54-25-0508</t>
  </si>
  <si>
    <t>Технологическое присоединение энергопринимающих устройств потребителей в соответствии с договором на технологическо присоединение № 1-54-25-0508</t>
  </si>
  <si>
    <t>0,03 км</t>
  </si>
  <si>
    <t>1-54-25-0508</t>
  </si>
  <si>
    <t>г. Новокубанск</t>
  </si>
  <si>
    <t>ТП № 165</t>
  </si>
  <si>
    <t>ПС 110/10 Новокубанская</t>
  </si>
  <si>
    <t>ВЛИ-0,4 кВ от оп. № 11 фидер №1 ТП № 165 до границы  земельного участка г. Новокубанск, ул. Туапсинская, дом № 22;</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</si>
  <si>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3-54-25-0508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</si>
</sst>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90" zoomScaleNormal="100" zoomScaleSheetLayoutView="90" workbookViewId="0">
      <selection activeCell="C35" sqref="C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0.131469432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0.131469432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0.10955786000000001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19" sqref="I19:I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1-54-25-0508</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1.4999999999999999E-2</v>
      </c>
      <c r="I22" s="229">
        <v>0</v>
      </c>
      <c r="J22" s="244">
        <f>H22</f>
        <v>1.4999999999999999E-2</v>
      </c>
      <c r="K22" s="226">
        <v>0.4</v>
      </c>
      <c r="L22" s="226" t="s">
        <v>406</v>
      </c>
      <c r="M22" s="226">
        <v>0</v>
      </c>
      <c r="N22" s="226">
        <v>0</v>
      </c>
      <c r="O22" s="226">
        <v>0</v>
      </c>
      <c r="P22" s="226">
        <v>0</v>
      </c>
      <c r="Q22" s="226" t="s">
        <v>448</v>
      </c>
      <c r="R22" s="226" t="s">
        <v>333</v>
      </c>
      <c r="S22" s="226">
        <f>77230.11/1000000</f>
        <v>7.7230110000000005E-2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1.4999999999999999E-2</v>
      </c>
      <c r="I23" s="229">
        <v>0</v>
      </c>
      <c r="J23" s="244">
        <f>H22</f>
        <v>1.4999999999999999E-2</v>
      </c>
      <c r="K23" s="226">
        <v>0.4</v>
      </c>
      <c r="L23" s="226" t="s">
        <v>406</v>
      </c>
      <c r="M23" s="230">
        <v>0</v>
      </c>
      <c r="N23" s="226">
        <v>0</v>
      </c>
      <c r="O23" s="226">
        <v>0</v>
      </c>
      <c r="P23" s="226">
        <v>0</v>
      </c>
      <c r="Q23" s="226" t="s">
        <v>448</v>
      </c>
      <c r="R23" s="226" t="s">
        <v>333</v>
      </c>
      <c r="S23" s="226">
        <f>77230.11/1000000</f>
        <v>7.7230110000000005E-2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77230.11/1000000</f>
        <v>7.7230110000000005E-2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1-54-25-0508</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1-54-25-0508</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0.03</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Normal="100" zoomScaleSheetLayoutView="90" workbookViewId="0">
      <selection activeCell="D16" sqref="D16:D1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1-54-25-0508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1-54-25-0508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1-54-25-0508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1.2286862803738319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1-54-25-0508</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C2"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1-54-25-0508</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G39" sqref="G39"/>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1-54-25-0508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0.131469432</v>
      </c>
      <c r="E24" s="211">
        <v>0</v>
      </c>
      <c r="F24" s="211">
        <v>0</v>
      </c>
      <c r="G24" s="210">
        <f>C24</f>
        <v>0</v>
      </c>
      <c r="H24" s="210">
        <f>H27</f>
        <v>0</v>
      </c>
      <c r="I24" s="210">
        <v>0</v>
      </c>
      <c r="J24" s="210">
        <f>J27</f>
        <v>0.131469432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0.131469432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0.131469432</v>
      </c>
      <c r="E27" s="213">
        <f t="shared" ref="E27:I27" si="6">E24</f>
        <v>0</v>
      </c>
      <c r="F27" s="213">
        <f t="shared" si="6"/>
        <v>0</v>
      </c>
      <c r="G27" s="213">
        <f t="shared" si="6"/>
        <v>0</v>
      </c>
      <c r="H27" s="213">
        <f>H30*1.2</f>
        <v>0</v>
      </c>
      <c r="I27" s="213">
        <f t="shared" si="6"/>
        <v>0</v>
      </c>
      <c r="J27" s="213">
        <f>J30*1.2</f>
        <v>0.131469432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0.131469432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0.10955786000000001</v>
      </c>
      <c r="E30" s="211">
        <v>0</v>
      </c>
      <c r="F30" s="211">
        <v>0</v>
      </c>
      <c r="G30" s="210">
        <f>C30</f>
        <v>0</v>
      </c>
      <c r="H30" s="213">
        <f>H31+H32+H33+H34</f>
        <v>0</v>
      </c>
      <c r="I30" s="213">
        <v>0</v>
      </c>
      <c r="J30" s="213">
        <f>J31+J32+J33+J34</f>
        <v>0.10955786000000001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0.10955786000000001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0.10955786000000001</v>
      </c>
      <c r="E32" s="214">
        <v>0</v>
      </c>
      <c r="F32" s="214">
        <v>0</v>
      </c>
      <c r="G32" s="213">
        <v>0</v>
      </c>
      <c r="H32" s="213">
        <v>0</v>
      </c>
      <c r="I32" s="213">
        <v>0</v>
      </c>
      <c r="J32" s="213">
        <v>0.10955786000000001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0.10955786000000001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0.10955786000000001</v>
      </c>
      <c r="E51" s="211">
        <v>0</v>
      </c>
      <c r="F51" s="211">
        <v>0</v>
      </c>
      <c r="G51" s="210">
        <v>0</v>
      </c>
      <c r="H51" s="213">
        <f>H52</f>
        <v>0</v>
      </c>
      <c r="I51" s="213">
        <v>0</v>
      </c>
      <c r="J51" s="213">
        <f>J52</f>
        <v>0.10955786000000001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0.10955786000000001</v>
      </c>
    </row>
    <row r="52" spans="1:29" ht="18.75" x14ac:dyDescent="0.25">
      <c r="A52" s="50" t="s">
        <v>53</v>
      </c>
      <c r="B52" s="30" t="s">
        <v>286</v>
      </c>
      <c r="C52" s="212">
        <f t="shared" si="2"/>
        <v>0</v>
      </c>
      <c r="D52" s="213">
        <f t="shared" si="3"/>
        <v>0.10955786000000001</v>
      </c>
      <c r="E52" s="214">
        <v>0</v>
      </c>
      <c r="F52" s="214">
        <v>0</v>
      </c>
      <c r="G52" s="213">
        <v>0</v>
      </c>
      <c r="H52" s="213">
        <f>H30</f>
        <v>0</v>
      </c>
      <c r="I52" s="213">
        <v>0</v>
      </c>
      <c r="J52" s="213">
        <f>J30</f>
        <v>0.10955786000000001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0.10955786000000001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3" zoomScale="85" zoomScaleNormal="60" zoomScaleSheetLayoutView="85" workbookViewId="0">
      <selection activeCell="A12" sqref="A12:AV12"/>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1-54-25-0508</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434</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31"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1-54-25-0508</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1-54-25-0508</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0.131469432</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2026-08-11T06:46:13Z</dcterms:modified>
</cp:coreProperties>
</file>